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5" yWindow="-120" windowWidth="19320" windowHeight="5655" tabRatio="843"/>
  </bookViews>
  <sheets>
    <sheet name="Sheet1" sheetId="27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calcChain.xml><?xml version="1.0" encoding="utf-8"?>
<calcChain xmlns="http://schemas.openxmlformats.org/spreadsheetml/2006/main">
  <c r="O37" i="27" l="1"/>
  <c r="G37" i="27" l="1"/>
  <c r="O24" i="27"/>
  <c r="G24" i="27"/>
  <c r="O11" i="27"/>
  <c r="G6" i="27"/>
  <c r="G5" i="27"/>
  <c r="G9" i="27" l="1"/>
  <c r="G8" i="27"/>
  <c r="G7" i="27"/>
  <c r="G4" i="27"/>
  <c r="G3" i="27"/>
  <c r="G11" i="27" l="1"/>
</calcChain>
</file>

<file path=xl/sharedStrings.xml><?xml version="1.0" encoding="utf-8"?>
<sst xmlns="http://schemas.openxmlformats.org/spreadsheetml/2006/main" count="146" uniqueCount="34">
  <si>
    <t>Lighting</t>
  </si>
  <si>
    <t>Fluorescent</t>
  </si>
  <si>
    <t>Exit Light</t>
  </si>
  <si>
    <t>Number</t>
  </si>
  <si>
    <t>Exhaust Fan</t>
  </si>
  <si>
    <t>Description</t>
  </si>
  <si>
    <t>Tag Number</t>
  </si>
  <si>
    <t>Socket</t>
  </si>
  <si>
    <t>SC</t>
  </si>
  <si>
    <t>SC-SP</t>
  </si>
  <si>
    <t>IL</t>
  </si>
  <si>
    <t>EX</t>
  </si>
  <si>
    <t>FAN</t>
  </si>
  <si>
    <t>Power (W)</t>
  </si>
  <si>
    <t>Diversity Factor</t>
  </si>
  <si>
    <t>Demand (W)</t>
  </si>
  <si>
    <t>Socket (for Split)</t>
  </si>
  <si>
    <t>SMD</t>
  </si>
  <si>
    <t>Incandescen Lamp</t>
  </si>
  <si>
    <t xml:space="preserve">COB LED </t>
  </si>
  <si>
    <t>COB Lamp</t>
  </si>
  <si>
    <t>Petro Office Building Power Demand</t>
  </si>
  <si>
    <t>Petro Residental Building Power Demand</t>
  </si>
  <si>
    <t>Total Load for NISOC Office Building</t>
  </si>
  <si>
    <t>NISOC Office Building Power Demand</t>
  </si>
  <si>
    <t>NISOC Residental Building Power Demand</t>
  </si>
  <si>
    <t>Total Load for NISOC Residental Building</t>
  </si>
  <si>
    <t>Canteen Building Power Demand</t>
  </si>
  <si>
    <t>Total Load for Petro Residental Building</t>
  </si>
  <si>
    <t>Total Load for Petro Office Building</t>
  </si>
  <si>
    <t>Total Load for Canteen Building</t>
  </si>
  <si>
    <t>Driver Building Power Demand</t>
  </si>
  <si>
    <t>Total Load for Driver Building</t>
  </si>
  <si>
    <t>Outdoor Power Demand for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</si>
</sst>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Helv"/>
    </font>
    <font>
      <sz val="8"/>
      <name val="Arial M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 applyFill="0" applyBorder="0">
      <alignment vertical="center"/>
    </xf>
    <xf numFmtId="0" fontId="1" fillId="0" borderId="0" applyFill="0" applyBorder="0">
      <alignment vertical="center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1" applyNumberFormat="0" applyFill="0" applyBorder="0" applyAlignment="0" applyProtection="0">
      <protection locked="0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170" fontId="5" fillId="0" borderId="2"/>
    <xf numFmtId="0" fontId="1" fillId="0" borderId="0">
      <alignment vertical="center"/>
    </xf>
    <xf numFmtId="0" fontId="6" fillId="0" borderId="3" applyBorder="0" applyAlignment="0">
      <alignment horizontal="left"/>
    </xf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44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3333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A25" workbookViewId="0">
      <selection activeCell="G41" sqref="G41"/>
    </sheetView>
  </sheetViews>
  <sheetFormatPr defaultRowHeight="12.75"/>
  <cols>
    <col min="1" max="1" width="7.42578125" bestFit="1" customWidth="1"/>
    <col min="2" max="2" width="16.7109375" bestFit="1" customWidth="1"/>
    <col min="3" max="3" width="11" bestFit="1" customWidth="1"/>
    <col min="4" max="4" width="9.7109375" bestFit="1" customWidth="1"/>
    <col min="5" max="5" width="7.42578125" bestFit="1" customWidth="1"/>
    <col min="6" max="6" width="14" bestFit="1" customWidth="1"/>
    <col min="7" max="7" width="11.42578125" bestFit="1" customWidth="1"/>
    <col min="9" max="9" width="7.42578125" bestFit="1" customWidth="1"/>
    <col min="10" max="10" width="16.7109375" bestFit="1" customWidth="1"/>
    <col min="11" max="11" width="11" bestFit="1" customWidth="1"/>
    <col min="12" max="12" width="9.7109375" bestFit="1" customWidth="1"/>
    <col min="13" max="13" width="7.42578125" bestFit="1" customWidth="1"/>
    <col min="14" max="14" width="14" bestFit="1" customWidth="1"/>
    <col min="15" max="15" width="11.42578125" bestFit="1" customWidth="1"/>
  </cols>
  <sheetData>
    <row r="1" spans="1:15" ht="15" customHeight="1">
      <c r="A1" s="15" t="s">
        <v>24</v>
      </c>
      <c r="B1" s="15"/>
      <c r="C1" s="15"/>
      <c r="D1" s="15"/>
      <c r="E1" s="15"/>
      <c r="F1" s="15"/>
      <c r="G1" s="15"/>
      <c r="I1" s="15" t="s">
        <v>25</v>
      </c>
      <c r="J1" s="15"/>
      <c r="K1" s="15"/>
      <c r="L1" s="15"/>
      <c r="M1" s="15"/>
      <c r="N1" s="15"/>
      <c r="O1" s="15"/>
    </row>
    <row r="2" spans="1:15" ht="15" customHeight="1">
      <c r="A2" s="12" t="s">
        <v>0</v>
      </c>
      <c r="B2" s="5" t="s">
        <v>5</v>
      </c>
      <c r="C2" s="6" t="s">
        <v>6</v>
      </c>
      <c r="D2" s="5" t="s">
        <v>13</v>
      </c>
      <c r="E2" s="5" t="s">
        <v>3</v>
      </c>
      <c r="F2" s="6" t="s">
        <v>14</v>
      </c>
      <c r="G2" s="5" t="s">
        <v>15</v>
      </c>
      <c r="I2" s="12" t="s">
        <v>0</v>
      </c>
      <c r="J2" s="5" t="s">
        <v>5</v>
      </c>
      <c r="K2" s="6" t="s">
        <v>6</v>
      </c>
      <c r="L2" s="5" t="s">
        <v>13</v>
      </c>
      <c r="M2" s="5" t="s">
        <v>3</v>
      </c>
      <c r="N2" s="6" t="s">
        <v>14</v>
      </c>
      <c r="O2" s="5" t="s">
        <v>15</v>
      </c>
    </row>
    <row r="3" spans="1:15" ht="15" customHeight="1">
      <c r="A3" s="12"/>
      <c r="B3" s="1" t="s">
        <v>1</v>
      </c>
      <c r="C3" s="2" t="s">
        <v>17</v>
      </c>
      <c r="D3" s="3">
        <v>60</v>
      </c>
      <c r="E3" s="2">
        <v>58</v>
      </c>
      <c r="F3" s="2">
        <v>1</v>
      </c>
      <c r="G3" s="2">
        <f>D3*E3*F3</f>
        <v>3480</v>
      </c>
      <c r="I3" s="12"/>
      <c r="J3" s="4" t="s">
        <v>1</v>
      </c>
      <c r="K3" s="3" t="s">
        <v>17</v>
      </c>
      <c r="L3" s="3"/>
      <c r="M3" s="3"/>
      <c r="N3" s="3"/>
      <c r="O3" s="3">
        <v>3500</v>
      </c>
    </row>
    <row r="4" spans="1:15" ht="15" customHeight="1">
      <c r="A4" s="12"/>
      <c r="B4" s="1" t="s">
        <v>18</v>
      </c>
      <c r="C4" s="2" t="s">
        <v>10</v>
      </c>
      <c r="D4" s="2">
        <v>18</v>
      </c>
      <c r="E4" s="2">
        <v>20</v>
      </c>
      <c r="F4" s="2">
        <v>1</v>
      </c>
      <c r="G4" s="2">
        <f t="shared" ref="G4:G9" si="0">D4*E4*F4</f>
        <v>360</v>
      </c>
      <c r="I4" s="12"/>
      <c r="J4" s="4" t="s">
        <v>18</v>
      </c>
      <c r="K4" s="3" t="s">
        <v>10</v>
      </c>
      <c r="L4" s="3"/>
      <c r="M4" s="3"/>
      <c r="N4" s="3"/>
      <c r="O4" s="3">
        <v>400</v>
      </c>
    </row>
    <row r="5" spans="1:15" ht="15" customHeight="1">
      <c r="A5" s="12"/>
      <c r="B5" s="1" t="s">
        <v>19</v>
      </c>
      <c r="C5" s="2"/>
      <c r="D5" s="2">
        <v>18</v>
      </c>
      <c r="E5" s="2">
        <v>5</v>
      </c>
      <c r="F5" s="2">
        <v>1</v>
      </c>
      <c r="G5" s="2">
        <f t="shared" si="0"/>
        <v>90</v>
      </c>
      <c r="I5" s="12"/>
      <c r="J5" s="4" t="s">
        <v>19</v>
      </c>
      <c r="K5" s="3"/>
      <c r="L5" s="3"/>
      <c r="M5" s="3"/>
      <c r="N5" s="3"/>
      <c r="O5" s="3">
        <v>100</v>
      </c>
    </row>
    <row r="6" spans="1:15" ht="15" customHeight="1">
      <c r="A6" s="12"/>
      <c r="B6" s="1" t="s">
        <v>20</v>
      </c>
      <c r="C6" s="2"/>
      <c r="D6" s="2">
        <v>26</v>
      </c>
      <c r="E6" s="2">
        <v>2</v>
      </c>
      <c r="F6" s="2">
        <v>1</v>
      </c>
      <c r="G6" s="2">
        <f t="shared" si="0"/>
        <v>52</v>
      </c>
      <c r="I6" s="12"/>
      <c r="J6" s="4" t="s">
        <v>20</v>
      </c>
      <c r="K6" s="3"/>
      <c r="L6" s="3"/>
      <c r="M6" s="3"/>
      <c r="N6" s="3"/>
      <c r="O6" s="3">
        <v>50</v>
      </c>
    </row>
    <row r="7" spans="1:15" ht="15" customHeight="1">
      <c r="A7" s="12"/>
      <c r="B7" s="1" t="s">
        <v>2</v>
      </c>
      <c r="C7" s="2" t="s">
        <v>11</v>
      </c>
      <c r="D7" s="2">
        <v>8</v>
      </c>
      <c r="E7" s="2">
        <v>3</v>
      </c>
      <c r="F7" s="2">
        <v>1</v>
      </c>
      <c r="G7" s="2">
        <f>D7*E7*F7</f>
        <v>24</v>
      </c>
      <c r="I7" s="12"/>
      <c r="J7" s="4" t="s">
        <v>2</v>
      </c>
      <c r="K7" s="3" t="s">
        <v>11</v>
      </c>
      <c r="L7" s="3"/>
      <c r="M7" s="3"/>
      <c r="N7" s="3"/>
      <c r="O7" s="3">
        <v>30</v>
      </c>
    </row>
    <row r="8" spans="1:15" ht="15" customHeight="1">
      <c r="A8" s="12"/>
      <c r="B8" s="1" t="s">
        <v>4</v>
      </c>
      <c r="C8" s="2" t="s">
        <v>12</v>
      </c>
      <c r="D8" s="2">
        <v>40</v>
      </c>
      <c r="E8" s="2">
        <v>5</v>
      </c>
      <c r="F8" s="2">
        <v>1</v>
      </c>
      <c r="G8" s="2">
        <f t="shared" si="0"/>
        <v>200</v>
      </c>
      <c r="I8" s="12"/>
      <c r="J8" s="4" t="s">
        <v>4</v>
      </c>
      <c r="K8" s="3" t="s">
        <v>12</v>
      </c>
      <c r="L8" s="3"/>
      <c r="M8" s="3"/>
      <c r="N8" s="3"/>
      <c r="O8" s="3">
        <v>200</v>
      </c>
    </row>
    <row r="9" spans="1:15" ht="15" customHeight="1">
      <c r="A9" s="13" t="s">
        <v>7</v>
      </c>
      <c r="B9" s="1" t="s">
        <v>7</v>
      </c>
      <c r="C9" s="2" t="s">
        <v>8</v>
      </c>
      <c r="D9" s="2">
        <v>500</v>
      </c>
      <c r="E9" s="2">
        <v>35</v>
      </c>
      <c r="F9" s="2">
        <v>0.2</v>
      </c>
      <c r="G9" s="2">
        <f t="shared" si="0"/>
        <v>3500</v>
      </c>
      <c r="I9" s="13" t="s">
        <v>7</v>
      </c>
      <c r="J9" s="1" t="s">
        <v>7</v>
      </c>
      <c r="K9" s="2" t="s">
        <v>8</v>
      </c>
      <c r="L9" s="2"/>
      <c r="M9" s="2"/>
      <c r="N9" s="2"/>
      <c r="O9" s="2">
        <v>4000</v>
      </c>
    </row>
    <row r="10" spans="1:15" ht="15" customHeight="1">
      <c r="A10" s="14"/>
      <c r="B10" s="4" t="s">
        <v>16</v>
      </c>
      <c r="C10" s="2" t="s">
        <v>9</v>
      </c>
      <c r="D10" s="2"/>
      <c r="E10" s="2"/>
      <c r="F10" s="2"/>
      <c r="G10" s="2">
        <v>111000</v>
      </c>
      <c r="I10" s="14"/>
      <c r="J10" s="4" t="s">
        <v>16</v>
      </c>
      <c r="K10" s="2" t="s">
        <v>9</v>
      </c>
      <c r="L10" s="2"/>
      <c r="M10" s="2"/>
      <c r="N10" s="2"/>
      <c r="O10" s="2">
        <v>107000</v>
      </c>
    </row>
    <row r="11" spans="1:15" ht="15" customHeight="1">
      <c r="A11" s="9" t="s">
        <v>23</v>
      </c>
      <c r="B11" s="10"/>
      <c r="C11" s="10"/>
      <c r="D11" s="10"/>
      <c r="E11" s="10"/>
      <c r="F11" s="11"/>
      <c r="G11" s="7">
        <f>SUM(G3:G10)</f>
        <v>118706</v>
      </c>
      <c r="I11" s="9" t="s">
        <v>26</v>
      </c>
      <c r="J11" s="10"/>
      <c r="K11" s="10"/>
      <c r="L11" s="10"/>
      <c r="M11" s="10"/>
      <c r="N11" s="11"/>
      <c r="O11" s="7">
        <f>SUM(O3:O10)</f>
        <v>115280</v>
      </c>
    </row>
    <row r="12" spans="1:15" ht="15" customHeight="1"/>
    <row r="13" spans="1:15" ht="15" customHeight="1"/>
    <row r="14" spans="1:15" ht="15" customHeight="1">
      <c r="A14" s="8" t="s">
        <v>21</v>
      </c>
      <c r="B14" s="8"/>
      <c r="C14" s="8"/>
      <c r="D14" s="8"/>
      <c r="E14" s="8"/>
      <c r="F14" s="8"/>
      <c r="G14" s="8"/>
      <c r="I14" s="8" t="s">
        <v>22</v>
      </c>
      <c r="J14" s="8"/>
      <c r="K14" s="8"/>
      <c r="L14" s="8"/>
      <c r="M14" s="8"/>
      <c r="N14" s="8"/>
      <c r="O14" s="8"/>
    </row>
    <row r="15" spans="1:15" ht="15" customHeight="1">
      <c r="A15" s="12" t="s">
        <v>0</v>
      </c>
      <c r="B15" s="5" t="s">
        <v>5</v>
      </c>
      <c r="C15" s="6" t="s">
        <v>6</v>
      </c>
      <c r="D15" s="5" t="s">
        <v>13</v>
      </c>
      <c r="E15" s="5" t="s">
        <v>3</v>
      </c>
      <c r="F15" s="6" t="s">
        <v>14</v>
      </c>
      <c r="G15" s="5" t="s">
        <v>15</v>
      </c>
      <c r="I15" s="12" t="s">
        <v>0</v>
      </c>
      <c r="J15" s="5" t="s">
        <v>5</v>
      </c>
      <c r="K15" s="6" t="s">
        <v>6</v>
      </c>
      <c r="L15" s="5" t="s">
        <v>13</v>
      </c>
      <c r="M15" s="5" t="s">
        <v>3</v>
      </c>
      <c r="N15" s="6" t="s">
        <v>14</v>
      </c>
      <c r="O15" s="5" t="s">
        <v>15</v>
      </c>
    </row>
    <row r="16" spans="1:15" ht="15" customHeight="1">
      <c r="A16" s="12"/>
      <c r="B16" s="4" t="s">
        <v>1</v>
      </c>
      <c r="C16" s="3" t="s">
        <v>17</v>
      </c>
      <c r="D16" s="3"/>
      <c r="E16" s="3"/>
      <c r="F16" s="3"/>
      <c r="G16" s="3">
        <v>3500</v>
      </c>
      <c r="I16" s="12"/>
      <c r="J16" s="4" t="s">
        <v>1</v>
      </c>
      <c r="K16" s="3" t="s">
        <v>17</v>
      </c>
      <c r="L16" s="3"/>
      <c r="M16" s="3"/>
      <c r="N16" s="3"/>
      <c r="O16" s="3">
        <v>3500</v>
      </c>
    </row>
    <row r="17" spans="1:15" ht="15" customHeight="1">
      <c r="A17" s="12"/>
      <c r="B17" s="4" t="s">
        <v>18</v>
      </c>
      <c r="C17" s="3" t="s">
        <v>10</v>
      </c>
      <c r="D17" s="3"/>
      <c r="E17" s="3"/>
      <c r="F17" s="3"/>
      <c r="G17" s="3">
        <v>400</v>
      </c>
      <c r="I17" s="12"/>
      <c r="J17" s="4" t="s">
        <v>18</v>
      </c>
      <c r="K17" s="3" t="s">
        <v>10</v>
      </c>
      <c r="L17" s="3"/>
      <c r="M17" s="3"/>
      <c r="N17" s="3"/>
      <c r="O17" s="3">
        <v>400</v>
      </c>
    </row>
    <row r="18" spans="1:15" ht="15" customHeight="1">
      <c r="A18" s="12"/>
      <c r="B18" s="4" t="s">
        <v>19</v>
      </c>
      <c r="C18" s="3"/>
      <c r="D18" s="3"/>
      <c r="E18" s="3"/>
      <c r="F18" s="3"/>
      <c r="G18" s="3">
        <v>100</v>
      </c>
      <c r="I18" s="12"/>
      <c r="J18" s="4" t="s">
        <v>19</v>
      </c>
      <c r="K18" s="3"/>
      <c r="L18" s="3"/>
      <c r="M18" s="3"/>
      <c r="N18" s="3"/>
      <c r="O18" s="3">
        <v>100</v>
      </c>
    </row>
    <row r="19" spans="1:15" ht="15" customHeight="1">
      <c r="A19" s="12"/>
      <c r="B19" s="4" t="s">
        <v>20</v>
      </c>
      <c r="C19" s="3"/>
      <c r="D19" s="3"/>
      <c r="E19" s="3"/>
      <c r="F19" s="3"/>
      <c r="G19" s="3">
        <v>50</v>
      </c>
      <c r="I19" s="12"/>
      <c r="J19" s="4" t="s">
        <v>20</v>
      </c>
      <c r="K19" s="3"/>
      <c r="L19" s="3"/>
      <c r="M19" s="3"/>
      <c r="N19" s="3"/>
      <c r="O19" s="3">
        <v>50</v>
      </c>
    </row>
    <row r="20" spans="1:15" ht="15" customHeight="1">
      <c r="A20" s="12"/>
      <c r="B20" s="4" t="s">
        <v>2</v>
      </c>
      <c r="C20" s="3" t="s">
        <v>11</v>
      </c>
      <c r="D20" s="3"/>
      <c r="E20" s="3"/>
      <c r="F20" s="3"/>
      <c r="G20" s="3">
        <v>30</v>
      </c>
      <c r="I20" s="12"/>
      <c r="J20" s="4" t="s">
        <v>2</v>
      </c>
      <c r="K20" s="3" t="s">
        <v>11</v>
      </c>
      <c r="L20" s="3"/>
      <c r="M20" s="3"/>
      <c r="N20" s="3"/>
      <c r="O20" s="3">
        <v>30</v>
      </c>
    </row>
    <row r="21" spans="1:15" ht="15" customHeight="1">
      <c r="A21" s="12"/>
      <c r="B21" s="4" t="s">
        <v>4</v>
      </c>
      <c r="C21" s="3" t="s">
        <v>12</v>
      </c>
      <c r="D21" s="3"/>
      <c r="E21" s="3"/>
      <c r="F21" s="3"/>
      <c r="G21" s="3">
        <v>200</v>
      </c>
      <c r="I21" s="12"/>
      <c r="J21" s="4" t="s">
        <v>4</v>
      </c>
      <c r="K21" s="3" t="s">
        <v>12</v>
      </c>
      <c r="L21" s="3"/>
      <c r="M21" s="3"/>
      <c r="N21" s="3"/>
      <c r="O21" s="3">
        <v>200</v>
      </c>
    </row>
    <row r="22" spans="1:15" ht="15" customHeight="1">
      <c r="A22" s="13" t="s">
        <v>7</v>
      </c>
      <c r="B22" s="4" t="s">
        <v>7</v>
      </c>
      <c r="C22" s="3" t="s">
        <v>8</v>
      </c>
      <c r="D22" s="3"/>
      <c r="E22" s="3"/>
      <c r="F22" s="3"/>
      <c r="G22" s="3">
        <v>4000</v>
      </c>
      <c r="I22" s="13" t="s">
        <v>7</v>
      </c>
      <c r="J22" s="4" t="s">
        <v>7</v>
      </c>
      <c r="K22" s="3" t="s">
        <v>8</v>
      </c>
      <c r="L22" s="3"/>
      <c r="M22" s="3"/>
      <c r="N22" s="3"/>
      <c r="O22" s="3">
        <v>4000</v>
      </c>
    </row>
    <row r="23" spans="1:15" ht="15" customHeight="1">
      <c r="A23" s="14"/>
      <c r="B23" s="4" t="s">
        <v>16</v>
      </c>
      <c r="C23" s="3" t="s">
        <v>9</v>
      </c>
      <c r="D23" s="3"/>
      <c r="E23" s="3"/>
      <c r="F23" s="3"/>
      <c r="G23" s="3">
        <v>72000</v>
      </c>
      <c r="I23" s="14"/>
      <c r="J23" s="4" t="s">
        <v>16</v>
      </c>
      <c r="K23" s="3" t="s">
        <v>9</v>
      </c>
      <c r="L23" s="3"/>
      <c r="M23" s="3"/>
      <c r="N23" s="3"/>
      <c r="O23" s="3">
        <v>69000</v>
      </c>
    </row>
    <row r="24" spans="1:15" ht="15" customHeight="1">
      <c r="A24" s="9" t="s">
        <v>29</v>
      </c>
      <c r="B24" s="10"/>
      <c r="C24" s="10"/>
      <c r="D24" s="10"/>
      <c r="E24" s="10"/>
      <c r="F24" s="11"/>
      <c r="G24" s="7">
        <f>SUM(G16:G23)</f>
        <v>80280</v>
      </c>
      <c r="I24" s="9" t="s">
        <v>28</v>
      </c>
      <c r="J24" s="10"/>
      <c r="K24" s="10"/>
      <c r="L24" s="10"/>
      <c r="M24" s="10"/>
      <c r="N24" s="11"/>
      <c r="O24" s="7">
        <f>SUM(O16:O23)</f>
        <v>77280</v>
      </c>
    </row>
    <row r="25" spans="1:15" ht="15" customHeight="1"/>
    <row r="26" spans="1:15" ht="15" customHeight="1"/>
    <row r="27" spans="1:15" ht="15" customHeight="1">
      <c r="A27" s="8" t="s">
        <v>27</v>
      </c>
      <c r="B27" s="8"/>
      <c r="C27" s="8"/>
      <c r="D27" s="8"/>
      <c r="E27" s="8"/>
      <c r="F27" s="8"/>
      <c r="G27" s="8"/>
      <c r="I27" s="8" t="s">
        <v>31</v>
      </c>
      <c r="J27" s="8"/>
      <c r="K27" s="8"/>
      <c r="L27" s="8"/>
      <c r="M27" s="8"/>
      <c r="N27" s="8"/>
      <c r="O27" s="8"/>
    </row>
    <row r="28" spans="1:15" ht="15" customHeight="1">
      <c r="A28" s="12" t="s">
        <v>0</v>
      </c>
      <c r="B28" s="5" t="s">
        <v>5</v>
      </c>
      <c r="C28" s="6" t="s">
        <v>6</v>
      </c>
      <c r="D28" s="5" t="s">
        <v>13</v>
      </c>
      <c r="E28" s="5" t="s">
        <v>3</v>
      </c>
      <c r="F28" s="6" t="s">
        <v>14</v>
      </c>
      <c r="G28" s="5" t="s">
        <v>15</v>
      </c>
      <c r="I28" s="12" t="s">
        <v>0</v>
      </c>
      <c r="J28" s="5" t="s">
        <v>5</v>
      </c>
      <c r="K28" s="6" t="s">
        <v>6</v>
      </c>
      <c r="L28" s="5" t="s">
        <v>13</v>
      </c>
      <c r="M28" s="5" t="s">
        <v>3</v>
      </c>
      <c r="N28" s="6" t="s">
        <v>14</v>
      </c>
      <c r="O28" s="5" t="s">
        <v>15</v>
      </c>
    </row>
    <row r="29" spans="1:15" ht="15" customHeight="1">
      <c r="A29" s="12"/>
      <c r="B29" s="4" t="s">
        <v>1</v>
      </c>
      <c r="C29" s="3" t="s">
        <v>17</v>
      </c>
      <c r="D29" s="3"/>
      <c r="E29" s="3"/>
      <c r="F29" s="3"/>
      <c r="G29" s="3">
        <v>3500</v>
      </c>
      <c r="I29" s="12"/>
      <c r="J29" s="4" t="s">
        <v>1</v>
      </c>
      <c r="K29" s="3" t="s">
        <v>17</v>
      </c>
      <c r="L29" s="3"/>
      <c r="M29" s="3"/>
      <c r="N29" s="3"/>
      <c r="O29" s="3">
        <v>3500</v>
      </c>
    </row>
    <row r="30" spans="1:15" ht="15" customHeight="1">
      <c r="A30" s="12"/>
      <c r="B30" s="4" t="s">
        <v>18</v>
      </c>
      <c r="C30" s="3" t="s">
        <v>10</v>
      </c>
      <c r="D30" s="3"/>
      <c r="E30" s="3"/>
      <c r="F30" s="3"/>
      <c r="G30" s="3">
        <v>400</v>
      </c>
      <c r="I30" s="12"/>
      <c r="J30" s="4" t="s">
        <v>18</v>
      </c>
      <c r="K30" s="3" t="s">
        <v>10</v>
      </c>
      <c r="L30" s="3"/>
      <c r="M30" s="3"/>
      <c r="N30" s="3"/>
      <c r="O30" s="3">
        <v>400</v>
      </c>
    </row>
    <row r="31" spans="1:15" ht="15" customHeight="1">
      <c r="A31" s="12"/>
      <c r="B31" s="4" t="s">
        <v>19</v>
      </c>
      <c r="C31" s="3"/>
      <c r="D31" s="3"/>
      <c r="E31" s="3"/>
      <c r="F31" s="3"/>
      <c r="G31" s="3">
        <v>100</v>
      </c>
      <c r="I31" s="12"/>
      <c r="J31" s="4" t="s">
        <v>19</v>
      </c>
      <c r="K31" s="3"/>
      <c r="L31" s="3"/>
      <c r="M31" s="3"/>
      <c r="N31" s="3"/>
      <c r="O31" s="3">
        <v>100</v>
      </c>
    </row>
    <row r="32" spans="1:15" ht="15" customHeight="1">
      <c r="A32" s="12"/>
      <c r="B32" s="4" t="s">
        <v>20</v>
      </c>
      <c r="C32" s="3"/>
      <c r="D32" s="3"/>
      <c r="E32" s="3"/>
      <c r="F32" s="3"/>
      <c r="G32" s="3">
        <v>50</v>
      </c>
      <c r="I32" s="12"/>
      <c r="J32" s="4" t="s">
        <v>20</v>
      </c>
      <c r="K32" s="3"/>
      <c r="L32" s="3"/>
      <c r="M32" s="3"/>
      <c r="N32" s="3"/>
      <c r="O32" s="3">
        <v>50</v>
      </c>
    </row>
    <row r="33" spans="1:15" ht="15" customHeight="1">
      <c r="A33" s="12"/>
      <c r="B33" s="4" t="s">
        <v>2</v>
      </c>
      <c r="C33" s="3" t="s">
        <v>11</v>
      </c>
      <c r="D33" s="3"/>
      <c r="E33" s="3"/>
      <c r="F33" s="3"/>
      <c r="G33" s="3">
        <v>30</v>
      </c>
      <c r="I33" s="12"/>
      <c r="J33" s="4" t="s">
        <v>2</v>
      </c>
      <c r="K33" s="3" t="s">
        <v>11</v>
      </c>
      <c r="L33" s="3"/>
      <c r="M33" s="3"/>
      <c r="N33" s="3"/>
      <c r="O33" s="3">
        <v>30</v>
      </c>
    </row>
    <row r="34" spans="1:15" ht="15" customHeight="1">
      <c r="A34" s="12"/>
      <c r="B34" s="4" t="s">
        <v>4</v>
      </c>
      <c r="C34" s="3" t="s">
        <v>12</v>
      </c>
      <c r="D34" s="3"/>
      <c r="E34" s="3"/>
      <c r="F34" s="3"/>
      <c r="G34" s="3">
        <v>200</v>
      </c>
      <c r="I34" s="12"/>
      <c r="J34" s="4" t="s">
        <v>4</v>
      </c>
      <c r="K34" s="3" t="s">
        <v>12</v>
      </c>
      <c r="L34" s="3"/>
      <c r="M34" s="3"/>
      <c r="N34" s="3"/>
      <c r="O34" s="3">
        <v>200</v>
      </c>
    </row>
    <row r="35" spans="1:15" ht="15" customHeight="1">
      <c r="A35" s="13" t="s">
        <v>7</v>
      </c>
      <c r="B35" s="4" t="s">
        <v>7</v>
      </c>
      <c r="C35" s="3" t="s">
        <v>8</v>
      </c>
      <c r="D35" s="3"/>
      <c r="E35" s="3"/>
      <c r="F35" s="3"/>
      <c r="G35" s="3">
        <v>4000</v>
      </c>
      <c r="I35" s="13" t="s">
        <v>7</v>
      </c>
      <c r="J35" s="4" t="s">
        <v>7</v>
      </c>
      <c r="K35" s="3" t="s">
        <v>8</v>
      </c>
      <c r="L35" s="3"/>
      <c r="M35" s="3"/>
      <c r="N35" s="3"/>
      <c r="O35" s="3">
        <v>4000</v>
      </c>
    </row>
    <row r="36" spans="1:15" ht="15" customHeight="1">
      <c r="A36" s="14"/>
      <c r="B36" s="4" t="s">
        <v>16</v>
      </c>
      <c r="C36" s="3" t="s">
        <v>9</v>
      </c>
      <c r="D36" s="3"/>
      <c r="E36" s="3"/>
      <c r="F36" s="3"/>
      <c r="G36" s="3">
        <v>63000</v>
      </c>
      <c r="I36" s="14"/>
      <c r="J36" s="4" t="s">
        <v>16</v>
      </c>
      <c r="K36" s="3" t="s">
        <v>9</v>
      </c>
      <c r="L36" s="3"/>
      <c r="M36" s="3"/>
      <c r="N36" s="3"/>
      <c r="O36" s="3">
        <v>15000</v>
      </c>
    </row>
    <row r="37" spans="1:15" ht="15" customHeight="1">
      <c r="A37" s="9" t="s">
        <v>30</v>
      </c>
      <c r="B37" s="10"/>
      <c r="C37" s="10"/>
      <c r="D37" s="10"/>
      <c r="E37" s="10"/>
      <c r="F37" s="11"/>
      <c r="G37" s="7">
        <f>SUM(G29:G36)</f>
        <v>71280</v>
      </c>
      <c r="I37" s="9" t="s">
        <v>32</v>
      </c>
      <c r="J37" s="10"/>
      <c r="K37" s="10"/>
      <c r="L37" s="10"/>
      <c r="M37" s="10"/>
      <c r="N37" s="11"/>
      <c r="O37" s="7">
        <f>SUM(O29:O36)</f>
        <v>23280</v>
      </c>
    </row>
    <row r="38" spans="1:15" ht="15" customHeight="1"/>
    <row r="39" spans="1:15" ht="15" customHeight="1"/>
    <row r="40" spans="1:15" ht="15" customHeight="1">
      <c r="A40" s="8" t="s">
        <v>33</v>
      </c>
      <c r="B40" s="8"/>
      <c r="C40" s="8"/>
      <c r="D40" s="8"/>
      <c r="E40" s="8"/>
      <c r="F40" s="8"/>
      <c r="G40" s="8"/>
    </row>
    <row r="41" spans="1:15" ht="15" customHeight="1">
      <c r="A41" s="9" t="s">
        <v>33</v>
      </c>
      <c r="B41" s="10"/>
      <c r="C41" s="10"/>
      <c r="D41" s="10"/>
      <c r="E41" s="10"/>
      <c r="F41" s="11"/>
      <c r="G41" s="7">
        <v>4250</v>
      </c>
    </row>
  </sheetData>
  <mergeCells count="26">
    <mergeCell ref="A1:G1"/>
    <mergeCell ref="A2:A8"/>
    <mergeCell ref="A9:A10"/>
    <mergeCell ref="A11:F11"/>
    <mergeCell ref="I1:O1"/>
    <mergeCell ref="I2:I8"/>
    <mergeCell ref="I9:I10"/>
    <mergeCell ref="I11:N11"/>
    <mergeCell ref="I27:O27"/>
    <mergeCell ref="I28:I34"/>
    <mergeCell ref="I35:I36"/>
    <mergeCell ref="I37:N37"/>
    <mergeCell ref="A14:G14"/>
    <mergeCell ref="A15:A21"/>
    <mergeCell ref="A22:A23"/>
    <mergeCell ref="A24:F24"/>
    <mergeCell ref="I14:O14"/>
    <mergeCell ref="I15:I21"/>
    <mergeCell ref="I22:I23"/>
    <mergeCell ref="I24:N24"/>
    <mergeCell ref="A40:G40"/>
    <mergeCell ref="A41:F41"/>
    <mergeCell ref="A27:G27"/>
    <mergeCell ref="A28:A34"/>
    <mergeCell ref="A35:A36"/>
    <mergeCell ref="A37:F3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Hamid Shakiba</cp:lastModifiedBy>
  <cp:lastPrinted>2021-08-31T06:55:47Z</cp:lastPrinted>
  <dcterms:created xsi:type="dcterms:W3CDTF">1996-10-14T23:33:28Z</dcterms:created>
  <dcterms:modified xsi:type="dcterms:W3CDTF">2022-07-02T12:39:51Z</dcterms:modified>
</cp:coreProperties>
</file>